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12B7E9FB-5C66-4F34-A4B7-92684FDD6C75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09" i="2" l="1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<sst xmlns="http://schemas.openxmlformats.org/spreadsheetml/2006/main" count="210" uniqueCount="205">
  <si>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</si>
  <si>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</si>
  <si>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</si>
  <si>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</si>
  <si>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</si>
  <si>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</si>
  <si>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</si>
  <si>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</si>
  <si>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</si>
  <si>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</si>
  <si>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</si>
  <si>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</si>
  <si>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</si>
  <si>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</si>
  <si>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</si>
  <si>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</si>
  <si>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</si>
  <si>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</si>
  <si>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</si>
  <si>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</si>
  <si>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</si>
  <si>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</si>
  <si>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</si>
  <si>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</si>
  <si>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</si>
  <si>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</si>
  <si>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</si>
  <si>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</si>
  <si>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</si>
  <si>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</si>
  <si>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</si>
  <si>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</si>
  <si>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</si>
  <si>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</si>
  <si>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</si>
  <si>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</si>
  <si>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</si>
  <si>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</si>
  <si>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</si>
  <si>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</si>
  <si>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</si>
  <si>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</si>
  <si>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</si>
  <si>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</si>
  <si>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</si>
  <si>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</si>
  <si>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</si>
  <si>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</si>
  <si>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</si>
  <si>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</si>
  <si>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</si>
  <si>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</si>
  <si>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</si>
  <si>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</si>
  <si>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</si>
  <si>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</si>
  <si>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</si>
  <si>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</si>
  <si>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</si>
  <si>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</si>
  <si>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</si>
  <si>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</si>
  <si>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</si>
  <si>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</si>
  <si>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</si>
  <si>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</si>
  <si>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</si>
  <si>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</si>
  <si>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</si>
  <si>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</si>
  <si>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</si>
  <si>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</si>
  <si>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</si>
  <si>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</si>
  <si>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</si>
  <si>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</si>
  <si>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</si>
  <si>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</si>
  <si>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</si>
  <si>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</si>
  <si>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</si>
  <si>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</si>
  <si>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</si>
  <si>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</si>
  <si>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</si>
  <si>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</si>
  <si>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</si>
  <si>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</si>
  <si>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</si>
  <si>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</si>
  <si>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</si>
  <si>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</si>
  <si>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</si>
  <si>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</si>
  <si>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</si>
  <si>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</si>
  <si>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</si>
  <si>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</si>
  <si>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</si>
  <si>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</si>
  <si>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</si>
  <si>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</si>
  <si>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</si>
  <si>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</si>
  <si>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</si>
  <si>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</si>
  <si>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</si>
  <si>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</si>
  <si>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</si>
  <si>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</si>
  <si>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</si>
  <si>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</si>
  <si>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</si>
  <si>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</si>
  <si>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</si>
  <si>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</si>
  <si>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</si>
  <si>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</si>
  <si>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</si>
  <si>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</si>
  <si>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</si>
  <si>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</si>
  <si>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</si>
  <si>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</si>
  <si>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</si>
  <si>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</si>
  <si>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</si>
  <si>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</si>
  <si>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</si>
  <si>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</si>
  <si>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</si>
  <si>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</si>
  <si>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</si>
  <si>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</si>
  <si>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</si>
  <si>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</si>
  <si>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</si>
  <si>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</si>
  <si>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</si>
  <si>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</si>
  <si>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</si>
  <si>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</si>
  <si>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</si>
  <si>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</si>
  <si>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</si>
  <si>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</si>
  <si>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</si>
  <si>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</si>
  <si>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</si>
  <si>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</si>
  <si>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</si>
  <si>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</si>
  <si>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</si>
  <si>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</si>
  <si>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</si>
  <si>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</si>
  <si>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</si>
  <si>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</si>
  <si>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</si>
  <si>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</si>
  <si>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</si>
  <si>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</si>
  <si>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</si>
  <si>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</si>
  <si>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</si>
  <si>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</si>
  <si>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</si>
  <si>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</si>
  <si>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</si>
  <si>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</si>
  <si>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</si>
  <si>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</si>
  <si>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</si>
  <si>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</si>
  <si>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</si>
  <si>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</si>
  <si>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</si>
  <si>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</si>
  <si>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</si>
  <si>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</si>
  <si>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</si>
  <si>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</si>
  <si>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</si>
  <si>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</si>
  <si>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</si>
  <si>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</si>
  <si>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</si>
  <si>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</si>
  <si>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</si>
  <si>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</si>
  <si>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</si>
  <si>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</si>
  <si>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</si>
  <si>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</si>
  <si>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</si>
  <si>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</si>
  <si>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</si>
  <si>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</si>
  <si>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</si>
  <si>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</si>
  <si>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</si>
  <si>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</si>
  <si>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NORTHERN CEMENT CO.</t>
  </si>
  <si>
    <t>اسمنت الشمالية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</si>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</sst>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141224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2.74</v>
      </c>
      <c r="F6" s="47">
        <v>2.88</v>
      </c>
      <c r="G6" s="47">
        <v>2.75</v>
      </c>
      <c r="H6" s="47">
        <v>2.89</v>
      </c>
      <c r="I6" s="4" t="s">
        <v>195</v>
      </c>
    </row>
    <row r="7" spans="4:18" ht="20.100000000000001" customHeight="1" x14ac:dyDescent="0.2">
      <c r="D7" s="13" t="s">
        <v>87</v>
      </c>
      <c r="E7" s="47">
        <v>57314.65</v>
      </c>
      <c r="F7" s="16">
        <v>26709.96</v>
      </c>
      <c r="G7" s="16">
        <v>289747.55</v>
      </c>
      <c r="H7" s="16">
        <v>53420.65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23212</v>
      </c>
      <c r="F8" s="16">
        <v>10512</v>
      </c>
      <c r="G8" s="16">
        <v>134853</v>
      </c>
      <c r="H8" s="16">
        <v>22396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134</v>
      </c>
      <c r="F9" s="16">
        <v>82</v>
      </c>
      <c r="G9" s="16">
        <v>133</v>
      </c>
      <c r="H9" s="16">
        <v>62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55000000</v>
      </c>
      <c r="F10" s="16">
        <v>55000000</v>
      </c>
      <c r="G10" s="16">
        <v>55000000</v>
      </c>
      <c r="H10" s="16">
        <v>55000000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150700000</v>
      </c>
      <c r="F11" s="16">
        <v>158400000</v>
      </c>
      <c r="G11" s="16">
        <v>151250000</v>
      </c>
      <c r="H11" s="16">
        <v>158950000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1264614</v>
      </c>
      <c r="F16" s="41">
        <v>1055589</v>
      </c>
      <c r="G16" s="41">
        <v>1615124</v>
      </c>
      <c r="H16" s="41">
        <v>2437590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2925666</v>
      </c>
      <c r="F17" s="16">
        <v>5418518</v>
      </c>
      <c r="G17" s="16">
        <v>6948905</v>
      </c>
      <c r="H17" s="16">
        <v>5405255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5310678</v>
      </c>
      <c r="F19" s="16">
        <v>4154496</v>
      </c>
      <c r="G19" s="16">
        <v>5256651</v>
      </c>
      <c r="H19" s="16">
        <v>4818896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40507561</v>
      </c>
      <c r="F21" s="16">
        <v>43005579</v>
      </c>
      <c r="G21" s="16">
        <v>47546078</v>
      </c>
      <c r="H21" s="16">
        <v>51468050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51048584</v>
      </c>
      <c r="F23" s="16">
        <v>55901840</v>
      </c>
      <c r="G23" s="16">
        <v>62874419</v>
      </c>
      <c r="H23" s="16">
        <v>66986910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1441313</v>
      </c>
      <c r="F24" s="16">
        <v>1452714</v>
      </c>
      <c r="G24" s="16">
        <v>1077123</v>
      </c>
      <c r="H24" s="16">
        <v>908644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26920395</v>
      </c>
      <c r="F25" s="16">
        <v>27436939</v>
      </c>
      <c r="G25" s="16">
        <v>28328903</v>
      </c>
      <c r="H25" s="16">
        <v>30682519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1232286</v>
      </c>
      <c r="F26" s="16">
        <v>1232286</v>
      </c>
      <c r="G26" s="16">
        <v>1232286</v>
      </c>
      <c r="H26" s="16">
        <v>915683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2628052</v>
      </c>
      <c r="F27" s="16">
        <v>2347002</v>
      </c>
      <c r="G27" s="16">
        <v>516299</v>
      </c>
      <c r="H27" s="16">
        <v>452623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30780733</v>
      </c>
      <c r="F28" s="16">
        <v>31016227</v>
      </c>
      <c r="G28" s="16">
        <v>30077488</v>
      </c>
      <c r="H28" s="16">
        <v>32050825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83270630</v>
      </c>
      <c r="F30" s="42">
        <v>88370781</v>
      </c>
      <c r="G30" s="42">
        <v>94029030</v>
      </c>
      <c r="H30" s="42">
        <v>99946379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1031188</v>
      </c>
      <c r="F35" s="41">
        <v>5964197</v>
      </c>
      <c r="G35" s="41">
        <v>1542082</v>
      </c>
      <c r="H35" s="41">
        <v>2524724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3059706</v>
      </c>
      <c r="H37" s="16">
        <v>8527942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3334961</v>
      </c>
      <c r="F39" s="16">
        <v>7276221</v>
      </c>
      <c r="G39" s="16">
        <v>5976407</v>
      </c>
      <c r="H39" s="16">
        <v>17307894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5751255</v>
      </c>
      <c r="F42" s="16">
        <v>8874078</v>
      </c>
      <c r="G42" s="16">
        <v>19148907</v>
      </c>
      <c r="H42" s="16">
        <v>18268619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9086216</v>
      </c>
      <c r="F43" s="42">
        <v>16150299</v>
      </c>
      <c r="G43" s="42">
        <v>25125314</v>
      </c>
      <c r="H43" s="42">
        <v>35576513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55000000</v>
      </c>
      <c r="F46" s="44">
        <v>55000000</v>
      </c>
      <c r="G46" s="44">
        <v>55000000</v>
      </c>
      <c r="H46" s="44">
        <v>55000000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55000000</v>
      </c>
      <c r="F47" s="43">
        <v>55000000</v>
      </c>
      <c r="G47" s="43">
        <v>55000000</v>
      </c>
      <c r="H47" s="43">
        <v>55000000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55000000</v>
      </c>
      <c r="F48" s="43">
        <v>55000000</v>
      </c>
      <c r="G48" s="43">
        <v>55000000</v>
      </c>
      <c r="H48" s="43">
        <v>55000000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12095180</v>
      </c>
      <c r="F49" s="43">
        <v>11264704</v>
      </c>
      <c r="G49" s="43">
        <v>10568033</v>
      </c>
      <c r="H49" s="43">
        <v>10090872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-34805</v>
      </c>
      <c r="H51" s="43">
        <v>-6528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7326805</v>
      </c>
      <c r="F55" s="43">
        <v>5170000</v>
      </c>
      <c r="G55" s="43">
        <v>3025000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-237571</v>
      </c>
      <c r="F57" s="43">
        <v>52836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0</v>
      </c>
      <c r="F58" s="43">
        <v>732942</v>
      </c>
      <c r="G58" s="43">
        <v>345488</v>
      </c>
      <c r="H58" s="43">
        <v>-714478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74184414</v>
      </c>
      <c r="F59" s="43">
        <v>72220482</v>
      </c>
      <c r="G59" s="43">
        <v>68903716</v>
      </c>
      <c r="H59" s="43">
        <v>64369866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83270630</v>
      </c>
      <c r="F61" s="45">
        <v>88370781</v>
      </c>
      <c r="G61" s="45">
        <v>94029030</v>
      </c>
      <c r="H61" s="45">
        <v>99946379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37541487</v>
      </c>
      <c r="F65" s="44">
        <v>37242419</v>
      </c>
      <c r="G65" s="44">
        <v>48939677</v>
      </c>
      <c r="H65" s="44">
        <v>39331004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26838018</v>
      </c>
      <c r="F66" s="43">
        <v>27926033</v>
      </c>
      <c r="G66" s="43">
        <v>41808772</v>
      </c>
      <c r="H66" s="43">
        <v>38276721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10703469</v>
      </c>
      <c r="F67" s="43">
        <v>9316386</v>
      </c>
      <c r="G67" s="43">
        <v>7130905</v>
      </c>
      <c r="H67" s="43">
        <v>1054283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1504008</v>
      </c>
      <c r="F68" s="43">
        <v>1490564</v>
      </c>
      <c r="G68" s="43">
        <v>1486219</v>
      </c>
      <c r="H68" s="43">
        <v>1468805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452010</v>
      </c>
      <c r="F69" s="43">
        <v>578682</v>
      </c>
      <c r="G69" s="43">
        <v>848752</v>
      </c>
      <c r="H69" s="43">
        <v>665350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1276317</v>
      </c>
      <c r="F70" s="43">
        <v>1380200</v>
      </c>
      <c r="G70" s="43">
        <v>2701150</v>
      </c>
      <c r="H70" s="43">
        <v>2623299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8747451</v>
      </c>
      <c r="F72" s="43">
        <v>7247140</v>
      </c>
      <c r="G72" s="43">
        <v>4795934</v>
      </c>
      <c r="H72" s="43">
        <v>-1079872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279006</v>
      </c>
      <c r="F73" s="43">
        <v>287950</v>
      </c>
      <c r="G73" s="43">
        <v>217127</v>
      </c>
      <c r="H73" s="43">
        <v>293479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9026457</v>
      </c>
      <c r="F75" s="43">
        <v>7535090</v>
      </c>
      <c r="G75" s="43">
        <v>5013061</v>
      </c>
      <c r="H75" s="43">
        <v>-786393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9026457</v>
      </c>
      <c r="F77" s="43">
        <v>7535090</v>
      </c>
      <c r="G77" s="43">
        <v>5013061</v>
      </c>
      <c r="H77" s="43">
        <v>-786393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1602118</v>
      </c>
      <c r="F78" s="43">
        <v>1280965</v>
      </c>
      <c r="G78" s="43">
        <v>450934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7424339</v>
      </c>
      <c r="F82" s="43">
        <v>6254125</v>
      </c>
      <c r="G82" s="43">
        <v>4562127</v>
      </c>
      <c r="H82" s="43">
        <v>-786393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7424339</v>
      </c>
      <c r="F84" s="45">
        <v>6254125</v>
      </c>
      <c r="G84" s="45">
        <v>4562127</v>
      </c>
      <c r="H84" s="45">
        <v>-786393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1055589</v>
      </c>
      <c r="F88" s="44">
        <v>1615124</v>
      </c>
      <c r="G88" s="44">
        <v>2437590</v>
      </c>
      <c r="H88" s="44">
        <v>626870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11489864</v>
      </c>
      <c r="F89" s="43">
        <v>15894025</v>
      </c>
      <c r="G89" s="43">
        <v>9195519</v>
      </c>
      <c r="H89" s="43">
        <v>-10806696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-1040823</v>
      </c>
      <c r="F90" s="43">
        <v>-2318939</v>
      </c>
      <c r="G90" s="43">
        <v>-727813</v>
      </c>
      <c r="H90" s="43">
        <v>-320982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-10240016</v>
      </c>
      <c r="F91" s="43">
        <v>-14134621</v>
      </c>
      <c r="G91" s="43">
        <v>-9290172</v>
      </c>
      <c r="H91" s="43">
        <v>12938398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1264614</v>
      </c>
      <c r="F92" s="45">
        <v>1055589</v>
      </c>
      <c r="G92" s="45">
        <v>1615124</v>
      </c>
      <c r="H92" s="45">
        <v>2437590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4.2203636363636367E-2</v>
      </c>
      <c r="F96" s="46">
        <f>+F8*100/F10</f>
        <v>1.9112727272727274E-2</v>
      </c>
      <c r="G96" s="46">
        <f>+G8*100/G10</f>
        <v>0.24518727272727273</v>
      </c>
      <c r="H96" s="46">
        <f>+H8*100/H10</f>
        <v>4.0719999999999999E-2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0.13498798181818181</v>
      </c>
      <c r="F97" s="47">
        <f>+F84/F10</f>
        <v>0.11371136363636364</v>
      </c>
      <c r="G97" s="47">
        <f>+G84/G10</f>
        <v>8.2947763636363636E-2</v>
      </c>
      <c r="H97" s="47">
        <f>+H84/H10</f>
        <v>-1.4298054545454545E-2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0.13321463636363637</v>
      </c>
      <c r="F98" s="47">
        <f>+F55/F10</f>
        <v>9.4E-2</v>
      </c>
      <c r="G98" s="47">
        <f>+G55/G10</f>
        <v>5.5E-2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1.3488075272727273</v>
      </c>
      <c r="F99" s="47">
        <f>+F59/F10</f>
        <v>1.3130996727272728</v>
      </c>
      <c r="G99" s="47">
        <f>+G59/G10</f>
        <v>1.2527948363636363</v>
      </c>
      <c r="H99" s="47">
        <f>+H59/H10</f>
        <v>1.1703612000000001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20.298103305896998</v>
      </c>
      <c r="F100" s="47">
        <f>+F11/F84</f>
        <v>25.327283992564908</v>
      </c>
      <c r="G100" s="47">
        <f>+G11/G84</f>
        <v>33.153395335114517</v>
      </c>
      <c r="H100" s="47">
        <f>+H11/H84</f>
        <v>-202.12540040412364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4.8618480424684805</v>
      </c>
      <c r="F101" s="47">
        <f>+F55*100/F11</f>
        <v>3.2638888888888888</v>
      </c>
      <c r="G101" s="47">
        <f>+G55*100/G11</f>
        <v>2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98.686293823598305</v>
      </c>
      <c r="F102" s="47">
        <f>+F55*100/F84</f>
        <v>82.665440809066013</v>
      </c>
      <c r="G102" s="47">
        <f>+G55*100/G84</f>
        <v>66.306790670229034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2.0314240131356973</v>
      </c>
      <c r="F103" s="48">
        <f>+F11/F59</f>
        <v>2.1932836172430972</v>
      </c>
      <c r="G103" s="48">
        <f>+G11/G59</f>
        <v>2.1950920615079745</v>
      </c>
      <c r="H103" s="48">
        <f>+H11/H59</f>
        <v>2.4693231457092049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28.511041664385857</v>
      </c>
      <c r="F105" s="53">
        <f>+F67*100/F65</f>
        <v>25.015523293478868</v>
      </c>
      <c r="G105" s="53">
        <f>+G67*100/G65</f>
        <v>14.570805197590495</v>
      </c>
      <c r="H105" s="53">
        <f>+H67*100/H65</f>
        <v>2.6805392509176729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24.043951695360388</v>
      </c>
      <c r="F106" s="54">
        <f>+F75*100/F65</f>
        <v>20.232547193027393</v>
      </c>
      <c r="G106" s="54">
        <f>+G75*100/G65</f>
        <v>10.243347131203992</v>
      </c>
      <c r="H106" s="54">
        <f>+H75*100/H65</f>
        <v>-1.9994226437748703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19.776358352560727</v>
      </c>
      <c r="F107" s="54">
        <f>+F82*100/F65</f>
        <v>16.793014975745802</v>
      </c>
      <c r="G107" s="54">
        <f>+G82*100/G65</f>
        <v>9.3219393336004241</v>
      </c>
      <c r="H107" s="54">
        <f>+H82*100/H65</f>
        <v>-1.9994226437748703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8.9159154914523882</v>
      </c>
      <c r="F108" s="54">
        <f>F82*100/F30</f>
        <v>7.0771412555468984</v>
      </c>
      <c r="G108" s="54">
        <f>G82*100/G30</f>
        <v>4.8518282066719181</v>
      </c>
      <c r="H108" s="54">
        <f>H82*100/H30</f>
        <v>-0.78681489801646542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10.007949917889761</v>
      </c>
      <c r="F109" s="55">
        <f>+F84*100/F59</f>
        <v>8.6597663527086404</v>
      </c>
      <c r="G109" s="55">
        <f>+G84*100/G59</f>
        <v>6.6210173628371507</v>
      </c>
      <c r="H109" s="55">
        <f>+H84*100/H59</f>
        <v>-1.2216787898859383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10.911669576656259</v>
      </c>
      <c r="F111" s="46">
        <f>+F43*100/F30</f>
        <v>18.275609672387077</v>
      </c>
      <c r="G111" s="46">
        <f>+G43*100/G30</f>
        <v>26.720805266203428</v>
      </c>
      <c r="H111" s="46">
        <f>+H43*100/H30</f>
        <v>35.595599716523999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89.088330423343734</v>
      </c>
      <c r="F112" s="47">
        <f>+(F59+F60)*100/F30</f>
        <v>81.724390327612923</v>
      </c>
      <c r="G112" s="47">
        <f>+(G59+G60)*100/G30</f>
        <v>73.279194733796572</v>
      </c>
      <c r="H112" s="47">
        <f>+(H59+H60)*100/H30</f>
        <v>64.404400283476008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0.45083707184634009</v>
      </c>
      <c r="F115" s="46">
        <f>+F65/F30</f>
        <v>0.4214336297423919</v>
      </c>
      <c r="G115" s="46">
        <f>+G65/G30</f>
        <v>0.52047412378921698</v>
      </c>
      <c r="H115" s="46">
        <f>+H65/H30</f>
        <v>0.39352104992217879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1.2196423977297746</v>
      </c>
      <c r="F116" s="47">
        <f>+F65/F28</f>
        <v>1.200739825640301</v>
      </c>
      <c r="G116" s="47">
        <f>+G65/G28</f>
        <v>1.6271198246342913</v>
      </c>
      <c r="H116" s="47">
        <f>+H65/H28</f>
        <v>1.2271448238851885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0.78680855989493814</v>
      </c>
      <c r="F117" s="48">
        <f>+F65/F120</f>
        <v>0.76590118061016355</v>
      </c>
      <c r="G117" s="48">
        <f>+G65/G120</f>
        <v>0.8601298231649992</v>
      </c>
      <c r="H117" s="48">
        <f>+H65/H120</f>
        <v>0.79170255707158133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15.307100742707336</v>
      </c>
      <c r="F119" s="46">
        <f>+F23/F39</f>
        <v>7.682812273019195</v>
      </c>
      <c r="G119" s="46">
        <f>+G23/G39</f>
        <v>10.520437948754159</v>
      </c>
      <c r="H119" s="46">
        <f>+H23/H39</f>
        <v>3.8703096979909861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47713623</v>
      </c>
      <c r="F120" s="42">
        <f>+F23-F39</f>
        <v>48625619</v>
      </c>
      <c r="G120" s="42">
        <f>+G23-G39</f>
        <v>56898012</v>
      </c>
      <c r="H120" s="42">
        <f>+H23-H39</f>
        <v>49679016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2022-09-29T07:14:21Z</dcterms:modified>
</cp:coreProperties>
</file>